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  <sheet name="Table2" sheetId="2" r:id="rId2"/>
  </sheets>
  <calcPr calcId="145621"/>
</workbook>
</file>

<file path=xl/calcChain.xml><?xml version="1.0" encoding="utf-8"?>
<calcChain xmlns="http://schemas.openxmlformats.org/spreadsheetml/2006/main">
  <c r="F9" i="1" l="1"/>
  <c r="G9" i="1"/>
  <c r="E9" i="1"/>
  <c r="F48" i="1"/>
  <c r="G48" i="1"/>
  <c r="E48" i="1"/>
  <c r="G68" i="1"/>
  <c r="F68" i="1"/>
  <c r="E68" i="1"/>
  <c r="F65" i="1"/>
  <c r="G65" i="1"/>
  <c r="E65" i="1"/>
  <c r="F62" i="1"/>
  <c r="G62" i="1"/>
  <c r="E62" i="1"/>
  <c r="F57" i="1"/>
  <c r="G57" i="1"/>
  <c r="E57" i="1"/>
  <c r="G60" i="1"/>
  <c r="F60" i="1"/>
  <c r="E60" i="1"/>
  <c r="F54" i="1"/>
  <c r="G54" i="1"/>
  <c r="E54" i="1"/>
  <c r="F52" i="1"/>
  <c r="G52" i="1"/>
  <c r="E52" i="1"/>
  <c r="F49" i="1"/>
  <c r="G49" i="1"/>
  <c r="E49" i="1"/>
  <c r="F10" i="1"/>
  <c r="G10" i="1"/>
  <c r="E10" i="1"/>
  <c r="G43" i="1"/>
  <c r="F43" i="1"/>
  <c r="F42" i="1" s="1"/>
  <c r="F41" i="1" s="1"/>
  <c r="F40" i="1" s="1"/>
  <c r="E43" i="1"/>
  <c r="G45" i="1"/>
  <c r="G42" i="1" s="1"/>
  <c r="G41" i="1" s="1"/>
  <c r="G40" i="1" s="1"/>
  <c r="F45" i="1"/>
  <c r="E45" i="1"/>
  <c r="G37" i="1"/>
  <c r="F38" i="1"/>
  <c r="F37" i="1" s="1"/>
  <c r="G38" i="1"/>
  <c r="E38" i="1"/>
  <c r="E37" i="1" s="1"/>
  <c r="F25" i="1"/>
  <c r="E25" i="1"/>
  <c r="F26" i="1"/>
  <c r="G26" i="1"/>
  <c r="G25" i="1" s="1"/>
  <c r="E26" i="1"/>
  <c r="F23" i="1"/>
  <c r="F22" i="1" s="1"/>
  <c r="G23" i="1"/>
  <c r="G22" i="1" s="1"/>
  <c r="E23" i="1"/>
  <c r="E22" i="1" s="1"/>
  <c r="E19" i="1"/>
  <c r="G20" i="1"/>
  <c r="G19" i="1" s="1"/>
  <c r="F20" i="1"/>
  <c r="F19" i="1" s="1"/>
  <c r="E20" i="1"/>
  <c r="E16" i="1"/>
  <c r="G17" i="1"/>
  <c r="G16" i="1" s="1"/>
  <c r="F17" i="1"/>
  <c r="F16" i="1" s="1"/>
  <c r="E17" i="1"/>
  <c r="G14" i="1"/>
  <c r="G13" i="1" s="1"/>
  <c r="F14" i="1"/>
  <c r="F13" i="1" s="1"/>
  <c r="E14" i="1"/>
  <c r="E13" i="1" s="1"/>
  <c r="E12" i="1" s="1"/>
  <c r="G12" i="1" l="1"/>
  <c r="E42" i="1"/>
  <c r="E41" i="1" s="1"/>
  <c r="E40" i="1" s="1"/>
  <c r="F12" i="1"/>
</calcChain>
</file>

<file path=xl/sharedStrings.xml><?xml version="1.0" encoding="utf-8"?>
<sst xmlns="http://schemas.openxmlformats.org/spreadsheetml/2006/main" count="574" uniqueCount="102">
  <si>
    <t/>
  </si>
  <si>
    <t>ВЕДОМСТВЕННАЯ СТРУКТУРА РАСХОДОВ
БЮДЖЕТА МО СП "ИОССЕР"
НА 2024 ГОД И ПЛАНОВЫЙ ПЕРИОД 2025 И 2026 ГОДОВ</t>
  </si>
  <si>
    <t>Наименование</t>
  </si>
  <si>
    <t>Мин</t>
  </si>
  <si>
    <t>ЦСР</t>
  </si>
  <si>
    <t>ВР</t>
  </si>
  <si>
    <t>Сумма (тыс. рублей)</t>
  </si>
  <si>
    <t>2024 год</t>
  </si>
  <si>
    <t>2025 год</t>
  </si>
  <si>
    <t>2026 год</t>
  </si>
  <si>
    <t>1</t>
  </si>
  <si>
    <t>2</t>
  </si>
  <si>
    <t>3</t>
  </si>
  <si>
    <t>4</t>
  </si>
  <si>
    <t>5</t>
  </si>
  <si>
    <t>6</t>
  </si>
  <si>
    <t>7</t>
  </si>
  <si>
    <t>ВСЕГО</t>
  </si>
  <si>
    <t>АДМИНИСТРАЦИЯ СЕЛЬСКОГО ПОСЕЛЕНИЯ "ИОССЕР"</t>
  </si>
  <si>
    <t>925</t>
  </si>
  <si>
    <t>Муниципальная программа "Развитие жилищно-коммунального хозяйства и благоустройства сельского поселения "Иоссер"</t>
  </si>
  <si>
    <t>31 0 00 00000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</si>
  <si>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</si>
  <si>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31 1 00 00000</t>
  </si>
  <si>
    <t>Расходы на содержание уличного освещения</t>
  </si>
  <si>
    <t>31 1 1А 00000</t>
  </si>
  <si>
    <t>Выполнение расходных обязательств, отнесенных к полномочиям соответствующих органов местного самоуправления (уличное освещение)</t>
  </si>
  <si>
    <t>31 1 1А 64605</t>
  </si>
  <si>
    <t>Закупка товаров, работ и услуг для обеспечения государственных (муниципальных) нужд</t>
  </si>
  <si>
    <t>200</t>
  </si>
  <si>
    <t>Благоустройство территории</t>
  </si>
  <si>
    <t>31 1 1Б 00000</t>
  </si>
  <si>
    <t>Сбор, транспортировка, размещение отходов</t>
  </si>
  <si>
    <t>31 1 1Б 64611</t>
  </si>
  <si>
    <t>Реализация народных проектов</t>
  </si>
  <si>
    <t>31 1 1В 00000</t>
  </si>
  <si>
    <t>Реализация народных проектов по обустройству источников холодного водоснабжения, прошедших отбор в рамках проекта "Народный бюджет"</t>
  </si>
  <si>
    <t>31 1 1В S2200</t>
  </si>
  <si>
    <t>Оказание услуг по вывозу ТКО (кладбище)</t>
  </si>
  <si>
    <t>31 1 1Г 00000</t>
  </si>
  <si>
    <t>Осуществление полномочий по решению Совета МР "Княжпогостский" с 2020 года (оказание услуг по вывозу ТКО, кладбище)</t>
  </si>
  <si>
    <t>31 1 1Г 64585</t>
  </si>
  <si>
    <t>Содержание улично-дорожной сети</t>
  </si>
  <si>
    <t>31 1 1Ж 00000</t>
  </si>
  <si>
    <t>Выполнение расходных обязательств, отнесенных к полномочиям соответствующих органов местного самоуправления (содерж. улично-дорож. сети)</t>
  </si>
  <si>
    <t>31 1 1Ж 64605</t>
  </si>
  <si>
    <t>Подпрограмма "Создание условий для обеспечения качественными жилищно-коммунальными услугами населения сельского поселения"</t>
  </si>
  <si>
    <t>31 2 00 00000</t>
  </si>
  <si>
    <t>Расходы на содержание бани</t>
  </si>
  <si>
    <t>31 2 2А 00000</t>
  </si>
  <si>
    <t>31 2 2А 00100</t>
  </si>
  <si>
    <t>Выполнение расходных обязательств, отнесенных к полномочиям соответствующих органов местного самоуправления (содержание бани)</t>
  </si>
  <si>
    <t>31 2 2А 64605</t>
  </si>
  <si>
    <t>Осуществление полномочий (рег.оператор)</t>
  </si>
  <si>
    <t>31 2 2И 00000</t>
  </si>
  <si>
    <t>Осуществление полномочий по решению Совета МР "Княжпогостский" с 2020 года (Отчисления региональному оператору на капитальный ремонт)</t>
  </si>
  <si>
    <t>31 2 2И 64585</t>
  </si>
  <si>
    <t>Оплата коммунальных услуг по муниципальному жилищному фонду</t>
  </si>
  <si>
    <t>31 2 2К 00000</t>
  </si>
  <si>
    <t>Осуществление полномочий по решению Совета МР "Княжпогостский" с 2020 года (Оплата коммунальных услуг по муниципальному жилищному фонду)</t>
  </si>
  <si>
    <t>31 2 2К 64585</t>
  </si>
  <si>
    <t>Муниципальная программа "Пожарная безопасность в населенных пунктах на территории сельского поселения "Иоссер"</t>
  </si>
  <si>
    <t>33 0 00 00000</t>
  </si>
  <si>
    <t>Подпрограмма "Обеспечение первичных мер пожарной безопасности в границах поселения"</t>
  </si>
  <si>
    <t>33 1 00 00000</t>
  </si>
  <si>
    <t>Реализация противопожарных мероприятий</t>
  </si>
  <si>
    <t>33 1 1А 00000</t>
  </si>
  <si>
    <t>33 1 1А 00100</t>
  </si>
  <si>
    <t>Обеспечение первичных мер пожарной безопасности (обустройство и (или) ремонт пожарных водоемов)</t>
  </si>
  <si>
    <t>33 1 1А 74100</t>
  </si>
  <si>
    <t>Непрограммные мероприятия</t>
  </si>
  <si>
    <t>99 0 00 00000</t>
  </si>
  <si>
    <t>Непрограммные расходы</t>
  </si>
  <si>
    <t>99 9 00 00000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</si>
  <si>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</si>
  <si>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</si>
  <si>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</si>
  <si>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</si>
  <si>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Осуществление полномочий по формированию, исполнению и контролю за исполнением бюджета поселений</t>
  </si>
  <si>
    <t>99 9 00 64502</t>
  </si>
  <si>
    <t>Межбюджетные трансферты</t>
  </si>
  <si>
    <t>500</t>
  </si>
  <si>
    <t>Осуществление полномочий по решению Совета МР "Княжпогостский" с 2020 года</t>
  </si>
  <si>
    <t>99 9 00 64585</t>
  </si>
  <si>
    <t>Иные бюджетные ассигнования</t>
  </si>
  <si>
    <t>800</t>
  </si>
  <si>
    <t>Выполнение расходных обязательств, отнесенных к полномочиям соответствующих органов местного самоуправления</t>
  </si>
  <si>
    <t>99 9 00 64605</t>
  </si>
  <si>
    <t>Осуществление полномочий по организации снабжения населения твердым топливом в границах поселения</t>
  </si>
  <si>
    <t>99 9 00 64606</t>
  </si>
  <si>
    <t>Субвенции на осуществление государственных полномочий Республики Коми, предусмотренных пунктом 6 статьи 1, статьями 2, 2(1) и 3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</si>
  <si>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99 9 00 73150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</si>
  <si>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</si>
  <si>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</si>
  <si>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</si>
  <si>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</si>
  <si>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Условно утверждаемые (утвержденные) расходы</t>
  </si>
  <si>
    <t>99 9 00 99990</t>
  </si>
  <si>
    <t>НЕ УКАЗАНО</t>
  </si>
  <si>
    <t>000</t>
  </si>
  <si>
    <r>
      <t xml:space="preserve">Приложение 3
к решению Совета МО СП "Иоссер" "О бюджете МО СП "Иоссер" на 2024 год и плановый период 2025 и 2026 годов" от </t>
    </r>
    <r>
      <rPr>
        <sz val="9"/>
        <color rgb="FFFF0000"/>
        <rFont val="Times New Roman"/>
        <family val="1"/>
        <charset val="204"/>
      </rPr>
      <t>19.12.2023 № 5-19/1</t>
    </r>
  </si>
  <si>
    <t>Программные расходы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</si>
</sst>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9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51">
    <xf numFmtId="0" fontId="0" fillId="0" borderId="0" xfId="0" applyFont="1" applyFill="1" applyAlignment="1">
      <alignment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164" fontId="1" fillId="2" borderId="1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  <xf numFmtId="164" fontId="3" fillId="2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164" fontId="3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right" vertical="center" wrapText="1"/>
    </xf>
    <xf numFmtId="164" fontId="6" fillId="2" borderId="0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vertical="top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top" wrapText="1"/>
    </xf>
    <xf numFmtId="164" fontId="8" fillId="0" borderId="1" xfId="0" applyNumberFormat="1" applyFont="1" applyFill="1" applyBorder="1" applyAlignment="1">
      <alignment horizontal="right" vertical="center" wrapText="1"/>
    </xf>
    <xf numFmtId="164" fontId="3" fillId="0" borderId="0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9"/>
  <sheetViews>
    <sheetView tabSelected="1" zoomScale="130" zoomScaleNormal="130" workbookViewId="0">
      <selection activeCell="J10" sqref="J10"/>
    </sheetView>
  </sheetViews>
  <sheetFormatPr defaultRowHeight="12" x14ac:dyDescent="0.2"/>
  <cols>
    <col min="1" max="1" width="45.6640625" style="16" customWidth="1"/>
    <col min="2" max="2" width="4.83203125" style="16" customWidth="1"/>
    <col min="3" max="3" width="13.1640625" style="16" customWidth="1"/>
    <col min="4" max="4" width="4.33203125" style="16" customWidth="1"/>
    <col min="5" max="5" width="10.5" style="16" customWidth="1"/>
    <col min="6" max="7" width="10" style="16" customWidth="1"/>
    <col min="8" max="16384" width="9.33203125" style="16"/>
  </cols>
  <sheetData>
    <row r="1" spans="1:12" ht="75.75" customHeight="1" x14ac:dyDescent="0.2">
      <c r="A1" s="15" t="s">
        <v>0</v>
      </c>
      <c r="B1" s="15" t="s">
        <v>0</v>
      </c>
      <c r="C1" s="15" t="s">
        <v>0</v>
      </c>
      <c r="D1" s="15" t="s">
        <v>0</v>
      </c>
      <c r="E1" s="31" t="s">
        <v>100</v>
      </c>
      <c r="F1" s="31"/>
      <c r="G1" s="31"/>
    </row>
    <row r="2" spans="1:12" ht="9.75" customHeight="1" x14ac:dyDescent="0.2">
      <c r="A2" s="15" t="s">
        <v>0</v>
      </c>
      <c r="B2" s="15" t="s">
        <v>0</v>
      </c>
      <c r="C2" s="15" t="s">
        <v>0</v>
      </c>
      <c r="D2" s="15" t="s">
        <v>0</v>
      </c>
      <c r="E2" s="15" t="s">
        <v>0</v>
      </c>
      <c r="F2" s="15" t="s">
        <v>0</v>
      </c>
      <c r="G2" s="15" t="s">
        <v>0</v>
      </c>
    </row>
    <row r="3" spans="1:12" ht="35.25" customHeight="1" x14ac:dyDescent="0.2">
      <c r="A3" s="32" t="s">
        <v>1</v>
      </c>
      <c r="B3" s="32"/>
      <c r="C3" s="32"/>
      <c r="D3" s="32"/>
      <c r="E3" s="32"/>
      <c r="F3" s="32"/>
      <c r="G3" s="32"/>
    </row>
    <row r="4" spans="1:12" x14ac:dyDescent="0.2">
      <c r="A4" s="32" t="s">
        <v>0</v>
      </c>
      <c r="B4" s="32"/>
      <c r="C4" s="32"/>
      <c r="D4" s="32"/>
      <c r="E4" s="32"/>
      <c r="F4" s="32"/>
      <c r="G4" s="32"/>
    </row>
    <row r="5" spans="1:12" x14ac:dyDescent="0.2">
      <c r="A5" s="33" t="s">
        <v>2</v>
      </c>
      <c r="B5" s="33" t="s">
        <v>3</v>
      </c>
      <c r="C5" s="33" t="s">
        <v>4</v>
      </c>
      <c r="D5" s="33" t="s">
        <v>5</v>
      </c>
      <c r="E5" s="33" t="s">
        <v>6</v>
      </c>
      <c r="F5" s="33"/>
      <c r="G5" s="33"/>
    </row>
    <row r="6" spans="1:12" x14ac:dyDescent="0.2">
      <c r="A6" s="33" t="s">
        <v>0</v>
      </c>
      <c r="B6" s="33" t="s">
        <v>0</v>
      </c>
      <c r="C6" s="33" t="s">
        <v>0</v>
      </c>
      <c r="D6" s="33" t="s">
        <v>0</v>
      </c>
      <c r="E6" s="17" t="s">
        <v>7</v>
      </c>
      <c r="F6" s="17" t="s">
        <v>8</v>
      </c>
      <c r="G6" s="17" t="s">
        <v>9</v>
      </c>
    </row>
    <row r="7" spans="1:12" x14ac:dyDescent="0.2">
      <c r="A7" s="17" t="s">
        <v>10</v>
      </c>
      <c r="B7" s="17" t="s">
        <v>11</v>
      </c>
      <c r="C7" s="17" t="s">
        <v>12</v>
      </c>
      <c r="D7" s="17" t="s">
        <v>13</v>
      </c>
      <c r="E7" s="17" t="s">
        <v>14</v>
      </c>
      <c r="F7" s="17" t="s">
        <v>15</v>
      </c>
      <c r="G7" s="17" t="s">
        <v>16</v>
      </c>
    </row>
    <row r="8" spans="1:12" ht="15.75" customHeight="1" x14ac:dyDescent="0.2">
      <c r="A8" s="18" t="s">
        <v>17</v>
      </c>
      <c r="B8" s="19" t="s">
        <v>0</v>
      </c>
      <c r="C8" s="19" t="s">
        <v>0</v>
      </c>
      <c r="D8" s="19" t="s">
        <v>0</v>
      </c>
      <c r="E8" s="20">
        <v>6887.1890000000003</v>
      </c>
      <c r="F8" s="20">
        <v>3938.9920000000002</v>
      </c>
      <c r="G8" s="20">
        <v>3790.1309999999999</v>
      </c>
    </row>
    <row r="9" spans="1:12" ht="24" x14ac:dyDescent="0.2">
      <c r="A9" s="21" t="s">
        <v>18</v>
      </c>
      <c r="B9" s="22" t="s">
        <v>19</v>
      </c>
      <c r="C9" s="23" t="s">
        <v>0</v>
      </c>
      <c r="D9" s="23" t="s">
        <v>0</v>
      </c>
      <c r="E9" s="24">
        <f>E10+E47</f>
        <v>6887.1890000000003</v>
      </c>
      <c r="F9" s="24">
        <f t="shared" ref="F9:G9" si="0">F10+F47</f>
        <v>3938.9920000000002</v>
      </c>
      <c r="G9" s="24">
        <f t="shared" si="0"/>
        <v>3790.1309999999999</v>
      </c>
    </row>
    <row r="10" spans="1:12" s="45" customFormat="1" ht="15" customHeight="1" x14ac:dyDescent="0.2">
      <c r="A10" s="46" t="s">
        <v>101</v>
      </c>
      <c r="B10" s="47" t="s">
        <v>19</v>
      </c>
      <c r="C10" s="48" t="s">
        <v>0</v>
      </c>
      <c r="D10" s="48" t="s">
        <v>0</v>
      </c>
      <c r="E10" s="49">
        <f>E11+E40</f>
        <v>4194.7960000000003</v>
      </c>
      <c r="F10" s="49">
        <f t="shared" ref="F10:G10" si="1">F11+F40</f>
        <v>1644.7760000000001</v>
      </c>
      <c r="G10" s="49">
        <f t="shared" si="1"/>
        <v>1473</v>
      </c>
    </row>
    <row r="11" spans="1:12" ht="36" x14ac:dyDescent="0.2">
      <c r="A11" s="34" t="s">
        <v>20</v>
      </c>
      <c r="B11" s="30" t="s">
        <v>19</v>
      </c>
      <c r="C11" s="30" t="s">
        <v>21</v>
      </c>
      <c r="D11" s="30" t="s">
        <v>0</v>
      </c>
      <c r="E11" s="20">
        <v>4182.7960000000003</v>
      </c>
      <c r="F11" s="20">
        <v>1461</v>
      </c>
      <c r="G11" s="20">
        <v>1461</v>
      </c>
    </row>
    <row r="12" spans="1:12" ht="48" x14ac:dyDescent="0.2">
      <c r="A12" s="35" t="s">
        <v>22</v>
      </c>
      <c r="B12" s="36" t="s">
        <v>19</v>
      </c>
      <c r="C12" s="36" t="s">
        <v>23</v>
      </c>
      <c r="D12" s="37" t="s">
        <v>0</v>
      </c>
      <c r="E12" s="38">
        <f>E13+E16+E19+E22+E25</f>
        <v>987.48599999999999</v>
      </c>
      <c r="F12" s="38">
        <f t="shared" ref="F12:G12" si="2">F13+F16+F19+F22+F25</f>
        <v>861</v>
      </c>
      <c r="G12" s="38">
        <f t="shared" si="2"/>
        <v>861</v>
      </c>
      <c r="J12" s="44"/>
      <c r="K12" s="44"/>
      <c r="L12" s="44"/>
    </row>
    <row r="13" spans="1:12" ht="15" customHeight="1" x14ac:dyDescent="0.2">
      <c r="A13" s="34" t="s">
        <v>24</v>
      </c>
      <c r="B13" s="30" t="s">
        <v>19</v>
      </c>
      <c r="C13" s="30" t="s">
        <v>25</v>
      </c>
      <c r="D13" s="30" t="s">
        <v>0</v>
      </c>
      <c r="E13" s="20">
        <f>E14</f>
        <v>211</v>
      </c>
      <c r="F13" s="20">
        <f t="shared" ref="F13:G13" si="3">F14</f>
        <v>211</v>
      </c>
      <c r="G13" s="20">
        <f t="shared" si="3"/>
        <v>211</v>
      </c>
    </row>
    <row r="14" spans="1:12" ht="48" x14ac:dyDescent="0.2">
      <c r="A14" s="23" t="s">
        <v>26</v>
      </c>
      <c r="B14" s="22" t="s">
        <v>19</v>
      </c>
      <c r="C14" s="22" t="s">
        <v>27</v>
      </c>
      <c r="D14" s="22" t="s">
        <v>0</v>
      </c>
      <c r="E14" s="24">
        <f>E15</f>
        <v>211</v>
      </c>
      <c r="F14" s="24">
        <f>F15</f>
        <v>211</v>
      </c>
      <c r="G14" s="24">
        <f>G15</f>
        <v>211</v>
      </c>
    </row>
    <row r="15" spans="1:12" ht="24" x14ac:dyDescent="0.2">
      <c r="A15" s="25" t="s">
        <v>28</v>
      </c>
      <c r="B15" s="26" t="s">
        <v>19</v>
      </c>
      <c r="C15" s="26" t="s">
        <v>27</v>
      </c>
      <c r="D15" s="26" t="s">
        <v>29</v>
      </c>
      <c r="E15" s="27">
        <v>211</v>
      </c>
      <c r="F15" s="27">
        <v>211</v>
      </c>
      <c r="G15" s="27">
        <v>211</v>
      </c>
    </row>
    <row r="16" spans="1:12" ht="15" customHeight="1" x14ac:dyDescent="0.2">
      <c r="A16" s="34" t="s">
        <v>30</v>
      </c>
      <c r="B16" s="30" t="s">
        <v>19</v>
      </c>
      <c r="C16" s="30" t="s">
        <v>31</v>
      </c>
      <c r="D16" s="30" t="s">
        <v>0</v>
      </c>
      <c r="E16" s="20">
        <f>E17</f>
        <v>10</v>
      </c>
      <c r="F16" s="20">
        <f t="shared" ref="F16:G16" si="4">F17</f>
        <v>0</v>
      </c>
      <c r="G16" s="20">
        <f t="shared" si="4"/>
        <v>0</v>
      </c>
    </row>
    <row r="17" spans="1:7" s="29" customFormat="1" ht="17.25" customHeight="1" x14ac:dyDescent="0.2">
      <c r="A17" s="39" t="s">
        <v>32</v>
      </c>
      <c r="B17" s="22" t="s">
        <v>19</v>
      </c>
      <c r="C17" s="22" t="s">
        <v>33</v>
      </c>
      <c r="D17" s="22" t="s">
        <v>0</v>
      </c>
      <c r="E17" s="24">
        <f>E18</f>
        <v>10</v>
      </c>
      <c r="F17" s="24">
        <f>F18</f>
        <v>0</v>
      </c>
      <c r="G17" s="24">
        <f>G18</f>
        <v>0</v>
      </c>
    </row>
    <row r="18" spans="1:7" ht="24" x14ac:dyDescent="0.2">
      <c r="A18" s="25" t="s">
        <v>28</v>
      </c>
      <c r="B18" s="26" t="s">
        <v>19</v>
      </c>
      <c r="C18" s="26" t="s">
        <v>33</v>
      </c>
      <c r="D18" s="26" t="s">
        <v>29</v>
      </c>
      <c r="E18" s="27">
        <v>10</v>
      </c>
      <c r="F18" s="27">
        <v>0</v>
      </c>
      <c r="G18" s="27">
        <v>0</v>
      </c>
    </row>
    <row r="19" spans="1:7" ht="15" customHeight="1" x14ac:dyDescent="0.2">
      <c r="A19" s="34" t="s">
        <v>34</v>
      </c>
      <c r="B19" s="30" t="s">
        <v>19</v>
      </c>
      <c r="C19" s="30" t="s">
        <v>35</v>
      </c>
      <c r="D19" s="30" t="s">
        <v>0</v>
      </c>
      <c r="E19" s="20">
        <f>E20</f>
        <v>111.11199999999999</v>
      </c>
      <c r="F19" s="20">
        <f>F20</f>
        <v>0</v>
      </c>
      <c r="G19" s="20">
        <f>G20</f>
        <v>0</v>
      </c>
    </row>
    <row r="20" spans="1:7" ht="48" x14ac:dyDescent="0.2">
      <c r="A20" s="23" t="s">
        <v>36</v>
      </c>
      <c r="B20" s="22" t="s">
        <v>19</v>
      </c>
      <c r="C20" s="22" t="s">
        <v>37</v>
      </c>
      <c r="D20" s="22" t="s">
        <v>0</v>
      </c>
      <c r="E20" s="24">
        <f>E21</f>
        <v>111.11199999999999</v>
      </c>
      <c r="F20" s="24">
        <f>F21</f>
        <v>0</v>
      </c>
      <c r="G20" s="24">
        <f>G21</f>
        <v>0</v>
      </c>
    </row>
    <row r="21" spans="1:7" ht="24" x14ac:dyDescent="0.2">
      <c r="A21" s="25" t="s">
        <v>28</v>
      </c>
      <c r="B21" s="26" t="s">
        <v>19</v>
      </c>
      <c r="C21" s="26" t="s">
        <v>37</v>
      </c>
      <c r="D21" s="26" t="s">
        <v>29</v>
      </c>
      <c r="E21" s="27">
        <v>111.11199999999999</v>
      </c>
      <c r="F21" s="27">
        <v>0</v>
      </c>
      <c r="G21" s="27">
        <v>0</v>
      </c>
    </row>
    <row r="22" spans="1:7" ht="15" customHeight="1" x14ac:dyDescent="0.2">
      <c r="A22" s="34" t="s">
        <v>38</v>
      </c>
      <c r="B22" s="30" t="s">
        <v>19</v>
      </c>
      <c r="C22" s="30" t="s">
        <v>39</v>
      </c>
      <c r="D22" s="30" t="s">
        <v>0</v>
      </c>
      <c r="E22" s="20">
        <f>E23</f>
        <v>5.3739999999999997</v>
      </c>
      <c r="F22" s="20">
        <f t="shared" ref="F22:G22" si="5">F23</f>
        <v>0</v>
      </c>
      <c r="G22" s="20">
        <f t="shared" si="5"/>
        <v>0</v>
      </c>
    </row>
    <row r="23" spans="1:7" ht="36" x14ac:dyDescent="0.2">
      <c r="A23" s="23" t="s">
        <v>40</v>
      </c>
      <c r="B23" s="22" t="s">
        <v>19</v>
      </c>
      <c r="C23" s="22" t="s">
        <v>41</v>
      </c>
      <c r="D23" s="22" t="s">
        <v>0</v>
      </c>
      <c r="E23" s="24">
        <f>E24</f>
        <v>5.3739999999999997</v>
      </c>
      <c r="F23" s="24">
        <f t="shared" ref="F23:G23" si="6">F24</f>
        <v>0</v>
      </c>
      <c r="G23" s="24">
        <f t="shared" si="6"/>
        <v>0</v>
      </c>
    </row>
    <row r="24" spans="1:7" ht="24" x14ac:dyDescent="0.2">
      <c r="A24" s="25" t="s">
        <v>28</v>
      </c>
      <c r="B24" s="26" t="s">
        <v>19</v>
      </c>
      <c r="C24" s="26" t="s">
        <v>41</v>
      </c>
      <c r="D24" s="26" t="s">
        <v>29</v>
      </c>
      <c r="E24" s="27">
        <v>5.3739999999999997</v>
      </c>
      <c r="F24" s="27">
        <v>0</v>
      </c>
      <c r="G24" s="27">
        <v>0</v>
      </c>
    </row>
    <row r="25" spans="1:7" ht="15.75" customHeight="1" x14ac:dyDescent="0.2">
      <c r="A25" s="34" t="s">
        <v>42</v>
      </c>
      <c r="B25" s="30" t="s">
        <v>19</v>
      </c>
      <c r="C25" s="30" t="s">
        <v>43</v>
      </c>
      <c r="D25" s="30" t="s">
        <v>0</v>
      </c>
      <c r="E25" s="20">
        <f>E26</f>
        <v>650</v>
      </c>
      <c r="F25" s="20">
        <f t="shared" ref="F25:G25" si="7">F26</f>
        <v>650</v>
      </c>
      <c r="G25" s="20">
        <f t="shared" si="7"/>
        <v>650</v>
      </c>
    </row>
    <row r="26" spans="1:7" ht="48" x14ac:dyDescent="0.2">
      <c r="A26" s="23" t="s">
        <v>44</v>
      </c>
      <c r="B26" s="22" t="s">
        <v>19</v>
      </c>
      <c r="C26" s="22" t="s">
        <v>45</v>
      </c>
      <c r="D26" s="22" t="s">
        <v>0</v>
      </c>
      <c r="E26" s="24">
        <f>E27</f>
        <v>650</v>
      </c>
      <c r="F26" s="24">
        <f t="shared" ref="F26:G26" si="8">F27</f>
        <v>650</v>
      </c>
      <c r="G26" s="24">
        <f t="shared" si="8"/>
        <v>650</v>
      </c>
    </row>
    <row r="27" spans="1:7" ht="24" x14ac:dyDescent="0.2">
      <c r="A27" s="25" t="s">
        <v>28</v>
      </c>
      <c r="B27" s="26" t="s">
        <v>19</v>
      </c>
      <c r="C27" s="26" t="s">
        <v>45</v>
      </c>
      <c r="D27" s="26" t="s">
        <v>29</v>
      </c>
      <c r="E27" s="27">
        <v>650</v>
      </c>
      <c r="F27" s="27">
        <v>650</v>
      </c>
      <c r="G27" s="27">
        <v>650</v>
      </c>
    </row>
    <row r="28" spans="1:7" ht="42" customHeight="1" x14ac:dyDescent="0.2">
      <c r="A28" s="35" t="s">
        <v>46</v>
      </c>
      <c r="B28" s="36" t="s">
        <v>19</v>
      </c>
      <c r="C28" s="36" t="s">
        <v>47</v>
      </c>
      <c r="D28" s="37" t="s">
        <v>0</v>
      </c>
      <c r="E28" s="38">
        <v>3195.31</v>
      </c>
      <c r="F28" s="38">
        <v>600</v>
      </c>
      <c r="G28" s="38">
        <v>600</v>
      </c>
    </row>
    <row r="29" spans="1:7" ht="18" customHeight="1" x14ac:dyDescent="0.2">
      <c r="A29" s="34" t="s">
        <v>48</v>
      </c>
      <c r="B29" s="30" t="s">
        <v>19</v>
      </c>
      <c r="C29" s="30" t="s">
        <v>49</v>
      </c>
      <c r="D29" s="30" t="s">
        <v>0</v>
      </c>
      <c r="E29" s="20">
        <v>600</v>
      </c>
      <c r="F29" s="20">
        <v>600</v>
      </c>
      <c r="G29" s="20">
        <v>600</v>
      </c>
    </row>
    <row r="30" spans="1:7" s="29" customFormat="1" ht="15.75" customHeight="1" x14ac:dyDescent="0.2">
      <c r="A30" s="39" t="s">
        <v>48</v>
      </c>
      <c r="B30" s="22" t="s">
        <v>19</v>
      </c>
      <c r="C30" s="22" t="s">
        <v>50</v>
      </c>
      <c r="D30" s="22" t="s">
        <v>0</v>
      </c>
      <c r="E30" s="24">
        <v>249.959</v>
      </c>
      <c r="F30" s="24">
        <v>206.13499999999999</v>
      </c>
      <c r="G30" s="24">
        <v>179.04300000000001</v>
      </c>
    </row>
    <row r="31" spans="1:7" ht="24" x14ac:dyDescent="0.2">
      <c r="A31" s="25" t="s">
        <v>28</v>
      </c>
      <c r="B31" s="26" t="s">
        <v>19</v>
      </c>
      <c r="C31" s="26" t="s">
        <v>50</v>
      </c>
      <c r="D31" s="26" t="s">
        <v>29</v>
      </c>
      <c r="E31" s="27">
        <v>249.959</v>
      </c>
      <c r="F31" s="27">
        <v>206.13499999999999</v>
      </c>
      <c r="G31" s="27">
        <v>179.04300000000001</v>
      </c>
    </row>
    <row r="32" spans="1:7" ht="48" x14ac:dyDescent="0.2">
      <c r="A32" s="23" t="s">
        <v>51</v>
      </c>
      <c r="B32" s="22" t="s">
        <v>19</v>
      </c>
      <c r="C32" s="22" t="s">
        <v>52</v>
      </c>
      <c r="D32" s="22" t="s">
        <v>0</v>
      </c>
      <c r="E32" s="24">
        <v>350.041</v>
      </c>
      <c r="F32" s="24">
        <v>393.86500000000001</v>
      </c>
      <c r="G32" s="24">
        <v>420.95699999999999</v>
      </c>
    </row>
    <row r="33" spans="1:7" ht="24" x14ac:dyDescent="0.2">
      <c r="A33" s="25" t="s">
        <v>28</v>
      </c>
      <c r="B33" s="26" t="s">
        <v>19</v>
      </c>
      <c r="C33" s="26" t="s">
        <v>52</v>
      </c>
      <c r="D33" s="26" t="s">
        <v>29</v>
      </c>
      <c r="E33" s="27">
        <v>350.041</v>
      </c>
      <c r="F33" s="27">
        <v>393.86500000000001</v>
      </c>
      <c r="G33" s="27">
        <v>420.95699999999999</v>
      </c>
    </row>
    <row r="34" spans="1:7" ht="16.5" customHeight="1" x14ac:dyDescent="0.2">
      <c r="A34" s="34" t="s">
        <v>53</v>
      </c>
      <c r="B34" s="30" t="s">
        <v>19</v>
      </c>
      <c r="C34" s="30" t="s">
        <v>54</v>
      </c>
      <c r="D34" s="30" t="s">
        <v>0</v>
      </c>
      <c r="E34" s="20">
        <v>574.71900000000005</v>
      </c>
      <c r="F34" s="20" t="s">
        <v>0</v>
      </c>
      <c r="G34" s="20" t="s">
        <v>0</v>
      </c>
    </row>
    <row r="35" spans="1:7" ht="38.25" customHeight="1" x14ac:dyDescent="0.2">
      <c r="A35" s="23" t="s">
        <v>55</v>
      </c>
      <c r="B35" s="22" t="s">
        <v>19</v>
      </c>
      <c r="C35" s="22" t="s">
        <v>56</v>
      </c>
      <c r="D35" s="22" t="s">
        <v>0</v>
      </c>
      <c r="E35" s="24">
        <v>574.71900000000005</v>
      </c>
      <c r="F35" s="24" t="s">
        <v>0</v>
      </c>
      <c r="G35" s="24" t="s">
        <v>0</v>
      </c>
    </row>
    <row r="36" spans="1:7" ht="24" x14ac:dyDescent="0.2">
      <c r="A36" s="25" t="s">
        <v>28</v>
      </c>
      <c r="B36" s="26" t="s">
        <v>19</v>
      </c>
      <c r="C36" s="26" t="s">
        <v>56</v>
      </c>
      <c r="D36" s="26" t="s">
        <v>29</v>
      </c>
      <c r="E36" s="27">
        <v>574.71900000000005</v>
      </c>
      <c r="F36" s="27">
        <v>0</v>
      </c>
      <c r="G36" s="27">
        <v>0</v>
      </c>
    </row>
    <row r="37" spans="1:7" ht="24" x14ac:dyDescent="0.2">
      <c r="A37" s="34" t="s">
        <v>57</v>
      </c>
      <c r="B37" s="30" t="s">
        <v>19</v>
      </c>
      <c r="C37" s="30" t="s">
        <v>58</v>
      </c>
      <c r="D37" s="30" t="s">
        <v>0</v>
      </c>
      <c r="E37" s="20">
        <f>E38</f>
        <v>2020.5909999999999</v>
      </c>
      <c r="F37" s="20">
        <f t="shared" ref="F37:G37" si="9">F38</f>
        <v>0</v>
      </c>
      <c r="G37" s="20">
        <f t="shared" si="9"/>
        <v>0</v>
      </c>
    </row>
    <row r="38" spans="1:7" ht="38.25" customHeight="1" x14ac:dyDescent="0.2">
      <c r="A38" s="23" t="s">
        <v>59</v>
      </c>
      <c r="B38" s="22" t="s">
        <v>19</v>
      </c>
      <c r="C38" s="22" t="s">
        <v>60</v>
      </c>
      <c r="D38" s="22" t="s">
        <v>0</v>
      </c>
      <c r="E38" s="24">
        <f>E39</f>
        <v>2020.5909999999999</v>
      </c>
      <c r="F38" s="24">
        <f t="shared" ref="F38:G38" si="10">F39</f>
        <v>0</v>
      </c>
      <c r="G38" s="24">
        <f t="shared" si="10"/>
        <v>0</v>
      </c>
    </row>
    <row r="39" spans="1:7" ht="24" x14ac:dyDescent="0.2">
      <c r="A39" s="25" t="s">
        <v>28</v>
      </c>
      <c r="B39" s="26" t="s">
        <v>19</v>
      </c>
      <c r="C39" s="26" t="s">
        <v>60</v>
      </c>
      <c r="D39" s="26" t="s">
        <v>29</v>
      </c>
      <c r="E39" s="27">
        <v>2020.5909999999999</v>
      </c>
      <c r="F39" s="27">
        <v>0</v>
      </c>
      <c r="G39" s="27">
        <v>0</v>
      </c>
    </row>
    <row r="40" spans="1:7" ht="36" x14ac:dyDescent="0.2">
      <c r="A40" s="34" t="s">
        <v>61</v>
      </c>
      <c r="B40" s="30" t="s">
        <v>19</v>
      </c>
      <c r="C40" s="30" t="s">
        <v>62</v>
      </c>
      <c r="D40" s="30" t="s">
        <v>0</v>
      </c>
      <c r="E40" s="20">
        <f>E41</f>
        <v>12</v>
      </c>
      <c r="F40" s="20">
        <f>F41</f>
        <v>183.77600000000001</v>
      </c>
      <c r="G40" s="20">
        <f>G41</f>
        <v>12</v>
      </c>
    </row>
    <row r="41" spans="1:7" ht="24" x14ac:dyDescent="0.2">
      <c r="A41" s="35" t="s">
        <v>63</v>
      </c>
      <c r="B41" s="36" t="s">
        <v>19</v>
      </c>
      <c r="C41" s="36" t="s">
        <v>64</v>
      </c>
      <c r="D41" s="37" t="s">
        <v>0</v>
      </c>
      <c r="E41" s="38">
        <f>E42</f>
        <v>12</v>
      </c>
      <c r="F41" s="38">
        <f>F42</f>
        <v>183.77600000000001</v>
      </c>
      <c r="G41" s="38">
        <f>G42</f>
        <v>12</v>
      </c>
    </row>
    <row r="42" spans="1:7" x14ac:dyDescent="0.2">
      <c r="A42" s="34" t="s">
        <v>65</v>
      </c>
      <c r="B42" s="30" t="s">
        <v>19</v>
      </c>
      <c r="C42" s="30" t="s">
        <v>66</v>
      </c>
      <c r="D42" s="30" t="s">
        <v>0</v>
      </c>
      <c r="E42" s="20">
        <f>E43+E45</f>
        <v>12</v>
      </c>
      <c r="F42" s="20">
        <f t="shared" ref="F42:G42" si="11">F43+F45</f>
        <v>183.77600000000001</v>
      </c>
      <c r="G42" s="20">
        <f t="shared" si="11"/>
        <v>12</v>
      </c>
    </row>
    <row r="43" spans="1:7" s="29" customFormat="1" ht="17.25" customHeight="1" x14ac:dyDescent="0.2">
      <c r="A43" s="39" t="s">
        <v>65</v>
      </c>
      <c r="B43" s="22" t="s">
        <v>19</v>
      </c>
      <c r="C43" s="22" t="s">
        <v>67</v>
      </c>
      <c r="D43" s="22" t="s">
        <v>0</v>
      </c>
      <c r="E43" s="24">
        <f>E44</f>
        <v>12</v>
      </c>
      <c r="F43" s="24">
        <f>F44</f>
        <v>12</v>
      </c>
      <c r="G43" s="24">
        <f>G44</f>
        <v>12</v>
      </c>
    </row>
    <row r="44" spans="1:7" ht="24" x14ac:dyDescent="0.2">
      <c r="A44" s="25" t="s">
        <v>28</v>
      </c>
      <c r="B44" s="26" t="s">
        <v>19</v>
      </c>
      <c r="C44" s="26" t="s">
        <v>67</v>
      </c>
      <c r="D44" s="26" t="s">
        <v>29</v>
      </c>
      <c r="E44" s="27">
        <v>12</v>
      </c>
      <c r="F44" s="27">
        <v>12</v>
      </c>
      <c r="G44" s="27">
        <v>12</v>
      </c>
    </row>
    <row r="45" spans="1:7" ht="27.75" customHeight="1" x14ac:dyDescent="0.2">
      <c r="A45" s="23" t="s">
        <v>68</v>
      </c>
      <c r="B45" s="22" t="s">
        <v>19</v>
      </c>
      <c r="C45" s="22" t="s">
        <v>69</v>
      </c>
      <c r="D45" s="22" t="s">
        <v>0</v>
      </c>
      <c r="E45" s="24">
        <f>E46</f>
        <v>0</v>
      </c>
      <c r="F45" s="24">
        <f>F46</f>
        <v>171.77600000000001</v>
      </c>
      <c r="G45" s="24">
        <f>G46</f>
        <v>0</v>
      </c>
    </row>
    <row r="46" spans="1:7" ht="24" x14ac:dyDescent="0.2">
      <c r="A46" s="25" t="s">
        <v>28</v>
      </c>
      <c r="B46" s="26" t="s">
        <v>19</v>
      </c>
      <c r="C46" s="26" t="s">
        <v>69</v>
      </c>
      <c r="D46" s="26" t="s">
        <v>29</v>
      </c>
      <c r="E46" s="27">
        <v>0</v>
      </c>
      <c r="F46" s="27">
        <v>171.77600000000001</v>
      </c>
      <c r="G46" s="27">
        <v>0</v>
      </c>
    </row>
    <row r="47" spans="1:7" ht="19.5" customHeight="1" x14ac:dyDescent="0.2">
      <c r="A47" s="40" t="s">
        <v>70</v>
      </c>
      <c r="B47" s="41" t="s">
        <v>19</v>
      </c>
      <c r="C47" s="41" t="s">
        <v>71</v>
      </c>
      <c r="D47" s="42" t="s">
        <v>0</v>
      </c>
      <c r="E47" s="43">
        <v>2692.393</v>
      </c>
      <c r="F47" s="43">
        <v>2294.2159999999999</v>
      </c>
      <c r="G47" s="43">
        <v>2317.1309999999999</v>
      </c>
    </row>
    <row r="48" spans="1:7" ht="15" customHeight="1" x14ac:dyDescent="0.2">
      <c r="A48" s="34" t="s">
        <v>72</v>
      </c>
      <c r="B48" s="30" t="s">
        <v>19</v>
      </c>
      <c r="C48" s="30" t="s">
        <v>73</v>
      </c>
      <c r="D48" s="30" t="s">
        <v>0</v>
      </c>
      <c r="E48" s="20">
        <f>E49+E52+E54+E57+E60+E62+E65+E68</f>
        <v>2692.393</v>
      </c>
      <c r="F48" s="20">
        <f t="shared" ref="F48:G48" si="12">F49+F52+F54+F57+F60+F62+F65+F68</f>
        <v>2294.2159999999999</v>
      </c>
      <c r="G48" s="20">
        <f t="shared" si="12"/>
        <v>2317.1310000000003</v>
      </c>
    </row>
    <row r="49" spans="1:12" ht="30.75" customHeight="1" x14ac:dyDescent="0.2">
      <c r="A49" s="23" t="s">
        <v>74</v>
      </c>
      <c r="B49" s="22" t="s">
        <v>19</v>
      </c>
      <c r="C49" s="22" t="s">
        <v>75</v>
      </c>
      <c r="D49" s="22" t="s">
        <v>0</v>
      </c>
      <c r="E49" s="24">
        <f>E50+E51</f>
        <v>212.22300000000001</v>
      </c>
      <c r="F49" s="24">
        <f t="shared" ref="F49:G49" si="13">F50+F51</f>
        <v>234.76299999999998</v>
      </c>
      <c r="G49" s="24">
        <f t="shared" si="13"/>
        <v>257.67599999999999</v>
      </c>
      <c r="J49" s="50"/>
      <c r="K49" s="50"/>
      <c r="L49" s="50"/>
    </row>
    <row r="50" spans="1:12" ht="60" x14ac:dyDescent="0.2">
      <c r="A50" s="25" t="s">
        <v>76</v>
      </c>
      <c r="B50" s="26" t="s">
        <v>19</v>
      </c>
      <c r="C50" s="26" t="s">
        <v>75</v>
      </c>
      <c r="D50" s="26" t="s">
        <v>77</v>
      </c>
      <c r="E50" s="27">
        <v>193.608</v>
      </c>
      <c r="F50" s="27">
        <v>207.78899999999999</v>
      </c>
      <c r="G50" s="27">
        <v>223.88</v>
      </c>
    </row>
    <row r="51" spans="1:12" ht="24" x14ac:dyDescent="0.2">
      <c r="A51" s="25" t="s">
        <v>28</v>
      </c>
      <c r="B51" s="26" t="s">
        <v>19</v>
      </c>
      <c r="C51" s="26" t="s">
        <v>75</v>
      </c>
      <c r="D51" s="26" t="s">
        <v>29</v>
      </c>
      <c r="E51" s="27">
        <v>18.614999999999998</v>
      </c>
      <c r="F51" s="27">
        <v>26.974</v>
      </c>
      <c r="G51" s="27">
        <v>33.795999999999999</v>
      </c>
    </row>
    <row r="52" spans="1:12" ht="36" x14ac:dyDescent="0.2">
      <c r="A52" s="23" t="s">
        <v>78</v>
      </c>
      <c r="B52" s="22" t="s">
        <v>19</v>
      </c>
      <c r="C52" s="22" t="s">
        <v>79</v>
      </c>
      <c r="D52" s="22" t="s">
        <v>0</v>
      </c>
      <c r="E52" s="24">
        <f>E53</f>
        <v>0.29599999999999999</v>
      </c>
      <c r="F52" s="24">
        <f t="shared" ref="F52:G52" si="14">F53</f>
        <v>0.29599999999999999</v>
      </c>
      <c r="G52" s="24">
        <f t="shared" si="14"/>
        <v>0.29599999999999999</v>
      </c>
    </row>
    <row r="53" spans="1:12" s="29" customFormat="1" ht="17.25" customHeight="1" x14ac:dyDescent="0.2">
      <c r="A53" s="28" t="s">
        <v>80</v>
      </c>
      <c r="B53" s="26" t="s">
        <v>19</v>
      </c>
      <c r="C53" s="26" t="s">
        <v>79</v>
      </c>
      <c r="D53" s="26" t="s">
        <v>81</v>
      </c>
      <c r="E53" s="27">
        <v>0.29599999999999999</v>
      </c>
      <c r="F53" s="27">
        <v>0.29599999999999999</v>
      </c>
      <c r="G53" s="27">
        <v>0.29599999999999999</v>
      </c>
    </row>
    <row r="54" spans="1:12" ht="24" x14ac:dyDescent="0.2">
      <c r="A54" s="23" t="s">
        <v>82</v>
      </c>
      <c r="B54" s="22" t="s">
        <v>19</v>
      </c>
      <c r="C54" s="22" t="s">
        <v>83</v>
      </c>
      <c r="D54" s="22" t="s">
        <v>0</v>
      </c>
      <c r="E54" s="24">
        <f>E55+E56</f>
        <v>421.72300000000001</v>
      </c>
      <c r="F54" s="24">
        <f t="shared" ref="F54:G54" si="15">F55+F56</f>
        <v>1</v>
      </c>
      <c r="G54" s="24">
        <f t="shared" si="15"/>
        <v>1</v>
      </c>
    </row>
    <row r="55" spans="1:12" ht="60" x14ac:dyDescent="0.2">
      <c r="A55" s="25" t="s">
        <v>76</v>
      </c>
      <c r="B55" s="26" t="s">
        <v>19</v>
      </c>
      <c r="C55" s="26" t="s">
        <v>83</v>
      </c>
      <c r="D55" s="26" t="s">
        <v>77</v>
      </c>
      <c r="E55" s="27">
        <v>420.72300000000001</v>
      </c>
      <c r="F55" s="27">
        <v>0</v>
      </c>
      <c r="G55" s="27">
        <v>0</v>
      </c>
    </row>
    <row r="56" spans="1:12" s="29" customFormat="1" ht="16.5" customHeight="1" x14ac:dyDescent="0.2">
      <c r="A56" s="28" t="s">
        <v>84</v>
      </c>
      <c r="B56" s="26" t="s">
        <v>19</v>
      </c>
      <c r="C56" s="26" t="s">
        <v>83</v>
      </c>
      <c r="D56" s="26" t="s">
        <v>85</v>
      </c>
      <c r="E56" s="27">
        <v>1</v>
      </c>
      <c r="F56" s="27">
        <v>1</v>
      </c>
      <c r="G56" s="27">
        <v>1</v>
      </c>
    </row>
    <row r="57" spans="1:12" ht="36" x14ac:dyDescent="0.2">
      <c r="A57" s="23" t="s">
        <v>86</v>
      </c>
      <c r="B57" s="22" t="s">
        <v>19</v>
      </c>
      <c r="C57" s="22" t="s">
        <v>87</v>
      </c>
      <c r="D57" s="22" t="s">
        <v>0</v>
      </c>
      <c r="E57" s="24">
        <f>E58+E59</f>
        <v>1948.309</v>
      </c>
      <c r="F57" s="24">
        <f t="shared" ref="F57:G57" si="16">F58+F59</f>
        <v>1939.0149999999999</v>
      </c>
      <c r="G57" s="24">
        <f t="shared" si="16"/>
        <v>1929.5230000000001</v>
      </c>
      <c r="I57" s="50"/>
      <c r="J57" s="50"/>
      <c r="K57" s="50"/>
    </row>
    <row r="58" spans="1:12" ht="60" x14ac:dyDescent="0.2">
      <c r="A58" s="25" t="s">
        <v>76</v>
      </c>
      <c r="B58" s="26" t="s">
        <v>19</v>
      </c>
      <c r="C58" s="26" t="s">
        <v>87</v>
      </c>
      <c r="D58" s="26" t="s">
        <v>77</v>
      </c>
      <c r="E58" s="27">
        <v>1384.856</v>
      </c>
      <c r="F58" s="27">
        <v>1384.856</v>
      </c>
      <c r="G58" s="27">
        <v>1384.856</v>
      </c>
    </row>
    <row r="59" spans="1:12" ht="24" x14ac:dyDescent="0.2">
      <c r="A59" s="25" t="s">
        <v>28</v>
      </c>
      <c r="B59" s="26" t="s">
        <v>19</v>
      </c>
      <c r="C59" s="26" t="s">
        <v>87</v>
      </c>
      <c r="D59" s="26" t="s">
        <v>29</v>
      </c>
      <c r="E59" s="27">
        <v>563.45299999999997</v>
      </c>
      <c r="F59" s="27">
        <v>554.15899999999999</v>
      </c>
      <c r="G59" s="27">
        <v>544.66700000000003</v>
      </c>
    </row>
    <row r="60" spans="1:12" ht="31.5" customHeight="1" x14ac:dyDescent="0.2">
      <c r="A60" s="23" t="s">
        <v>88</v>
      </c>
      <c r="B60" s="22" t="s">
        <v>19</v>
      </c>
      <c r="C60" s="22" t="s">
        <v>89</v>
      </c>
      <c r="D60" s="22" t="s">
        <v>0</v>
      </c>
      <c r="E60" s="24">
        <f>E61</f>
        <v>0.14799999999999999</v>
      </c>
      <c r="F60" s="24">
        <f>F61</f>
        <v>0.14799999999999999</v>
      </c>
      <c r="G60" s="24">
        <f>G61</f>
        <v>0.14799999999999999</v>
      </c>
    </row>
    <row r="61" spans="1:12" ht="24" x14ac:dyDescent="0.2">
      <c r="A61" s="25" t="s">
        <v>28</v>
      </c>
      <c r="B61" s="26" t="s">
        <v>19</v>
      </c>
      <c r="C61" s="26" t="s">
        <v>89</v>
      </c>
      <c r="D61" s="26" t="s">
        <v>29</v>
      </c>
      <c r="E61" s="27">
        <v>0.14799999999999999</v>
      </c>
      <c r="F61" s="27">
        <v>0.14799999999999999</v>
      </c>
      <c r="G61" s="27">
        <v>0.14799999999999999</v>
      </c>
    </row>
    <row r="62" spans="1:12" ht="77.25" customHeight="1" x14ac:dyDescent="0.2">
      <c r="A62" s="23" t="s">
        <v>90</v>
      </c>
      <c r="B62" s="22" t="s">
        <v>19</v>
      </c>
      <c r="C62" s="22" t="s">
        <v>91</v>
      </c>
      <c r="D62" s="22" t="s">
        <v>0</v>
      </c>
      <c r="E62" s="24">
        <f>E63+E64</f>
        <v>27.331</v>
      </c>
      <c r="F62" s="24">
        <f t="shared" ref="F62:G62" si="17">F63+F64</f>
        <v>27.331</v>
      </c>
      <c r="G62" s="24">
        <f t="shared" si="17"/>
        <v>27.331</v>
      </c>
    </row>
    <row r="63" spans="1:12" ht="60" x14ac:dyDescent="0.2">
      <c r="A63" s="25" t="s">
        <v>76</v>
      </c>
      <c r="B63" s="26" t="s">
        <v>19</v>
      </c>
      <c r="C63" s="26" t="s">
        <v>91</v>
      </c>
      <c r="D63" s="26" t="s">
        <v>77</v>
      </c>
      <c r="E63" s="27">
        <v>22.265000000000001</v>
      </c>
      <c r="F63" s="27">
        <v>22.265000000000001</v>
      </c>
      <c r="G63" s="27">
        <v>22.265000000000001</v>
      </c>
    </row>
    <row r="64" spans="1:12" ht="24" x14ac:dyDescent="0.2">
      <c r="A64" s="25" t="s">
        <v>28</v>
      </c>
      <c r="B64" s="26" t="s">
        <v>19</v>
      </c>
      <c r="C64" s="26" t="s">
        <v>91</v>
      </c>
      <c r="D64" s="26" t="s">
        <v>29</v>
      </c>
      <c r="E64" s="27">
        <v>5.0659999999999998</v>
      </c>
      <c r="F64" s="27">
        <v>5.0659999999999998</v>
      </c>
      <c r="G64" s="27">
        <v>5.0659999999999998</v>
      </c>
    </row>
    <row r="65" spans="1:11" s="29" customFormat="1" ht="17.25" customHeight="1" x14ac:dyDescent="0.2">
      <c r="A65" s="39" t="s">
        <v>92</v>
      </c>
      <c r="B65" s="22" t="s">
        <v>19</v>
      </c>
      <c r="C65" s="22" t="s">
        <v>93</v>
      </c>
      <c r="D65" s="22" t="s">
        <v>0</v>
      </c>
      <c r="E65" s="24">
        <f>E66+E67</f>
        <v>82.363</v>
      </c>
      <c r="F65" s="24">
        <f t="shared" ref="F65:G65" si="18">F66+F67</f>
        <v>82.363</v>
      </c>
      <c r="G65" s="24">
        <f t="shared" si="18"/>
        <v>83.356999999999999</v>
      </c>
      <c r="I65" s="50"/>
      <c r="J65" s="50"/>
      <c r="K65" s="50"/>
    </row>
    <row r="66" spans="1:11" s="29" customFormat="1" ht="16.5" customHeight="1" x14ac:dyDescent="0.2">
      <c r="A66" s="28" t="s">
        <v>94</v>
      </c>
      <c r="B66" s="26" t="s">
        <v>19</v>
      </c>
      <c r="C66" s="26" t="s">
        <v>93</v>
      </c>
      <c r="D66" s="26" t="s">
        <v>95</v>
      </c>
      <c r="E66" s="27">
        <v>78.363</v>
      </c>
      <c r="F66" s="27">
        <v>78.363</v>
      </c>
      <c r="G66" s="27">
        <v>78.363</v>
      </c>
    </row>
    <row r="67" spans="1:11" x14ac:dyDescent="0.2">
      <c r="A67" s="25" t="s">
        <v>84</v>
      </c>
      <c r="B67" s="26" t="s">
        <v>19</v>
      </c>
      <c r="C67" s="26" t="s">
        <v>93</v>
      </c>
      <c r="D67" s="26" t="s">
        <v>85</v>
      </c>
      <c r="E67" s="27">
        <v>4</v>
      </c>
      <c r="F67" s="27">
        <v>4</v>
      </c>
      <c r="G67" s="27">
        <v>4.9939999999999998</v>
      </c>
    </row>
    <row r="68" spans="1:11" s="29" customFormat="1" ht="15" customHeight="1" x14ac:dyDescent="0.2">
      <c r="A68" s="39" t="s">
        <v>96</v>
      </c>
      <c r="B68" s="22" t="s">
        <v>19</v>
      </c>
      <c r="C68" s="22" t="s">
        <v>97</v>
      </c>
      <c r="D68" s="22" t="s">
        <v>0</v>
      </c>
      <c r="E68" s="24">
        <f>E69</f>
        <v>0</v>
      </c>
      <c r="F68" s="24">
        <f>F69</f>
        <v>9.3000000000000007</v>
      </c>
      <c r="G68" s="24">
        <f>G69</f>
        <v>17.8</v>
      </c>
    </row>
    <row r="69" spans="1:11" s="29" customFormat="1" ht="13.5" customHeight="1" x14ac:dyDescent="0.2">
      <c r="A69" s="28" t="s">
        <v>98</v>
      </c>
      <c r="B69" s="26" t="s">
        <v>19</v>
      </c>
      <c r="C69" s="26" t="s">
        <v>97</v>
      </c>
      <c r="D69" s="26" t="s">
        <v>99</v>
      </c>
      <c r="E69" s="27">
        <v>0</v>
      </c>
      <c r="F69" s="27">
        <v>9.3000000000000007</v>
      </c>
      <c r="G69" s="27">
        <v>17.8</v>
      </c>
    </row>
  </sheetData>
  <mergeCells count="8">
    <mergeCell ref="E1:G1"/>
    <mergeCell ref="A3:G3"/>
    <mergeCell ref="A4:G4"/>
    <mergeCell ref="A5:A6"/>
    <mergeCell ref="B5:B6"/>
    <mergeCell ref="C5:C6"/>
    <mergeCell ref="D5:D6"/>
    <mergeCell ref="E5:G5"/>
  </mergeCells>
  <pageMargins left="0.98425196850393704" right="0.39370078740157483" top="0.39370078740157483" bottom="0.39370078740157483" header="0.31496062992125984" footer="0.31496062992125984"/>
  <pageSetup paperSize="9" orientation="portrait" r:id="rId1"/>
  <headerFooter differentFirst="1">
    <oddHeader>&amp;L&amp;P</oddHeader>
    <oddFooter>&amp;C&amp;P из &amp;N</oddFooter>
    <firstHeader>&amp;L&amp;P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2"/>
  <sheetViews>
    <sheetView workbookViewId="0">
      <selection sqref="A1:G62"/>
    </sheetView>
  </sheetViews>
  <sheetFormatPr defaultRowHeight="12.75" x14ac:dyDescent="0.2"/>
  <cols>
    <col min="1" max="1" width="53.33203125"/>
    <col min="2" max="2" width="7"/>
    <col min="3" max="3" width="16.83203125"/>
    <col min="4" max="4" width="5.6640625"/>
    <col min="5" max="7" width="18.33203125"/>
  </cols>
  <sheetData>
    <row r="1" spans="1:7" ht="15.75" x14ac:dyDescent="0.2">
      <c r="A1" s="1" t="s">
        <v>10</v>
      </c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</row>
    <row r="2" spans="1:7" ht="15.75" x14ac:dyDescent="0.2">
      <c r="A2" s="2" t="s">
        <v>17</v>
      </c>
      <c r="B2" s="3" t="s">
        <v>0</v>
      </c>
      <c r="C2" s="3" t="s">
        <v>0</v>
      </c>
      <c r="D2" s="3" t="s">
        <v>0</v>
      </c>
      <c r="E2" s="11">
        <v>6887.1890000000003</v>
      </c>
      <c r="F2" s="11">
        <v>3938.9920000000002</v>
      </c>
      <c r="G2" s="11">
        <v>3790.1309999999999</v>
      </c>
    </row>
    <row r="3" spans="1:7" ht="31.5" x14ac:dyDescent="0.2">
      <c r="A3" s="4" t="s">
        <v>18</v>
      </c>
      <c r="B3" s="5" t="s">
        <v>19</v>
      </c>
      <c r="C3" s="6" t="s">
        <v>0</v>
      </c>
      <c r="D3" s="6" t="s">
        <v>0</v>
      </c>
      <c r="E3" s="12">
        <v>6887.1890000000003</v>
      </c>
      <c r="F3" s="12">
        <v>3938.9920000000002</v>
      </c>
      <c r="G3" s="12">
        <v>3790.1309999999999</v>
      </c>
    </row>
    <row r="4" spans="1:7" ht="63" x14ac:dyDescent="0.2">
      <c r="A4" s="7" t="s">
        <v>20</v>
      </c>
      <c r="B4" s="8" t="s">
        <v>19</v>
      </c>
      <c r="C4" s="8" t="s">
        <v>21</v>
      </c>
      <c r="D4" s="1" t="s">
        <v>0</v>
      </c>
      <c r="E4" s="13">
        <v>4182.7960000000003</v>
      </c>
      <c r="F4" s="13">
        <v>1461</v>
      </c>
      <c r="G4" s="13">
        <v>1461</v>
      </c>
    </row>
    <row r="5" spans="1:7" ht="78.75" x14ac:dyDescent="0.2">
      <c r="A5" s="7" t="s">
        <v>22</v>
      </c>
      <c r="B5" s="8" t="s">
        <v>19</v>
      </c>
      <c r="C5" s="8" t="s">
        <v>23</v>
      </c>
      <c r="D5" s="1" t="s">
        <v>0</v>
      </c>
      <c r="E5" s="13">
        <v>987.48599999999999</v>
      </c>
      <c r="F5" s="13">
        <v>861</v>
      </c>
      <c r="G5" s="13">
        <v>861</v>
      </c>
    </row>
    <row r="6" spans="1:7" ht="31.5" x14ac:dyDescent="0.2">
      <c r="A6" s="7" t="s">
        <v>24</v>
      </c>
      <c r="B6" s="8" t="s">
        <v>19</v>
      </c>
      <c r="C6" s="8" t="s">
        <v>25</v>
      </c>
      <c r="D6" s="1" t="s">
        <v>0</v>
      </c>
      <c r="E6" s="13">
        <v>211</v>
      </c>
      <c r="F6" s="13">
        <v>211</v>
      </c>
      <c r="G6" s="13">
        <v>211</v>
      </c>
    </row>
    <row r="7" spans="1:7" ht="63" x14ac:dyDescent="0.2">
      <c r="A7" s="9" t="s">
        <v>26</v>
      </c>
      <c r="B7" s="10" t="s">
        <v>19</v>
      </c>
      <c r="C7" s="10" t="s">
        <v>27</v>
      </c>
      <c r="D7" s="5" t="s">
        <v>0</v>
      </c>
      <c r="E7" s="14">
        <v>211</v>
      </c>
      <c r="F7" s="14">
        <v>211</v>
      </c>
      <c r="G7" s="14">
        <v>211</v>
      </c>
    </row>
    <row r="8" spans="1:7" ht="47.25" x14ac:dyDescent="0.2">
      <c r="A8" s="9" t="s">
        <v>28</v>
      </c>
      <c r="B8" s="10" t="s">
        <v>19</v>
      </c>
      <c r="C8" s="10" t="s">
        <v>27</v>
      </c>
      <c r="D8" s="10" t="s">
        <v>29</v>
      </c>
      <c r="E8" s="14">
        <v>211</v>
      </c>
      <c r="F8" s="14">
        <v>211</v>
      </c>
      <c r="G8" s="14">
        <v>211</v>
      </c>
    </row>
    <row r="9" spans="1:7" ht="15.75" x14ac:dyDescent="0.2">
      <c r="A9" s="7" t="s">
        <v>30</v>
      </c>
      <c r="B9" s="8" t="s">
        <v>19</v>
      </c>
      <c r="C9" s="8" t="s">
        <v>31</v>
      </c>
      <c r="D9" s="1" t="s">
        <v>0</v>
      </c>
      <c r="E9" s="13">
        <v>10</v>
      </c>
      <c r="F9" s="13" t="s">
        <v>0</v>
      </c>
      <c r="G9" s="13" t="s">
        <v>0</v>
      </c>
    </row>
    <row r="10" spans="1:7" ht="31.5" x14ac:dyDescent="0.2">
      <c r="A10" s="9" t="s">
        <v>32</v>
      </c>
      <c r="B10" s="10" t="s">
        <v>19</v>
      </c>
      <c r="C10" s="10" t="s">
        <v>33</v>
      </c>
      <c r="D10" s="5" t="s">
        <v>0</v>
      </c>
      <c r="E10" s="14">
        <v>10</v>
      </c>
      <c r="F10" s="14" t="s">
        <v>0</v>
      </c>
      <c r="G10" s="14" t="s">
        <v>0</v>
      </c>
    </row>
    <row r="11" spans="1:7" ht="47.25" x14ac:dyDescent="0.2">
      <c r="A11" s="9" t="s">
        <v>28</v>
      </c>
      <c r="B11" s="10" t="s">
        <v>19</v>
      </c>
      <c r="C11" s="10" t="s">
        <v>33</v>
      </c>
      <c r="D11" s="10" t="s">
        <v>29</v>
      </c>
      <c r="E11" s="14">
        <v>10</v>
      </c>
      <c r="F11" s="14" t="s">
        <v>0</v>
      </c>
      <c r="G11" s="14" t="s">
        <v>0</v>
      </c>
    </row>
    <row r="12" spans="1:7" ht="31.5" x14ac:dyDescent="0.2">
      <c r="A12" s="7" t="s">
        <v>34</v>
      </c>
      <c r="B12" s="8" t="s">
        <v>19</v>
      </c>
      <c r="C12" s="8" t="s">
        <v>35</v>
      </c>
      <c r="D12" s="1" t="s">
        <v>0</v>
      </c>
      <c r="E12" s="13">
        <v>111.11199999999999</v>
      </c>
      <c r="F12" s="13" t="s">
        <v>0</v>
      </c>
      <c r="G12" s="13" t="s">
        <v>0</v>
      </c>
    </row>
    <row r="13" spans="1:7" ht="63" x14ac:dyDescent="0.2">
      <c r="A13" s="9" t="s">
        <v>36</v>
      </c>
      <c r="B13" s="10" t="s">
        <v>19</v>
      </c>
      <c r="C13" s="10" t="s">
        <v>37</v>
      </c>
      <c r="D13" s="5" t="s">
        <v>0</v>
      </c>
      <c r="E13" s="14">
        <v>111.11199999999999</v>
      </c>
      <c r="F13" s="14" t="s">
        <v>0</v>
      </c>
      <c r="G13" s="14" t="s">
        <v>0</v>
      </c>
    </row>
    <row r="14" spans="1:7" ht="47.25" x14ac:dyDescent="0.2">
      <c r="A14" s="9" t="s">
        <v>28</v>
      </c>
      <c r="B14" s="10" t="s">
        <v>19</v>
      </c>
      <c r="C14" s="10" t="s">
        <v>37</v>
      </c>
      <c r="D14" s="10" t="s">
        <v>29</v>
      </c>
      <c r="E14" s="14">
        <v>111.11199999999999</v>
      </c>
      <c r="F14" s="14" t="s">
        <v>0</v>
      </c>
      <c r="G14" s="14" t="s">
        <v>0</v>
      </c>
    </row>
    <row r="15" spans="1:7" ht="15.75" x14ac:dyDescent="0.2">
      <c r="A15" s="7" t="s">
        <v>38</v>
      </c>
      <c r="B15" s="8" t="s">
        <v>19</v>
      </c>
      <c r="C15" s="8" t="s">
        <v>39</v>
      </c>
      <c r="D15" s="1" t="s">
        <v>0</v>
      </c>
      <c r="E15" s="13">
        <v>5.3739999999999997</v>
      </c>
      <c r="F15" s="13" t="s">
        <v>0</v>
      </c>
      <c r="G15" s="13" t="s">
        <v>0</v>
      </c>
    </row>
    <row r="16" spans="1:7" ht="47.25" x14ac:dyDescent="0.2">
      <c r="A16" s="9" t="s">
        <v>40</v>
      </c>
      <c r="B16" s="10" t="s">
        <v>19</v>
      </c>
      <c r="C16" s="10" t="s">
        <v>41</v>
      </c>
      <c r="D16" s="5" t="s">
        <v>0</v>
      </c>
      <c r="E16" s="14">
        <v>5.3739999999999997</v>
      </c>
      <c r="F16" s="14" t="s">
        <v>0</v>
      </c>
      <c r="G16" s="14" t="s">
        <v>0</v>
      </c>
    </row>
    <row r="17" spans="1:7" ht="47.25" x14ac:dyDescent="0.2">
      <c r="A17" s="9" t="s">
        <v>28</v>
      </c>
      <c r="B17" s="10" t="s">
        <v>19</v>
      </c>
      <c r="C17" s="10" t="s">
        <v>41</v>
      </c>
      <c r="D17" s="10" t="s">
        <v>29</v>
      </c>
      <c r="E17" s="14">
        <v>5.3739999999999997</v>
      </c>
      <c r="F17" s="14" t="s">
        <v>0</v>
      </c>
      <c r="G17" s="14" t="s">
        <v>0</v>
      </c>
    </row>
    <row r="18" spans="1:7" ht="31.5" x14ac:dyDescent="0.2">
      <c r="A18" s="7" t="s">
        <v>42</v>
      </c>
      <c r="B18" s="8" t="s">
        <v>19</v>
      </c>
      <c r="C18" s="8" t="s">
        <v>43</v>
      </c>
      <c r="D18" s="1" t="s">
        <v>0</v>
      </c>
      <c r="E18" s="13">
        <v>650</v>
      </c>
      <c r="F18" s="13">
        <v>650</v>
      </c>
      <c r="G18" s="13">
        <v>650</v>
      </c>
    </row>
    <row r="19" spans="1:7" ht="78.75" x14ac:dyDescent="0.2">
      <c r="A19" s="9" t="s">
        <v>44</v>
      </c>
      <c r="B19" s="10" t="s">
        <v>19</v>
      </c>
      <c r="C19" s="10" t="s">
        <v>45</v>
      </c>
      <c r="D19" s="5" t="s">
        <v>0</v>
      </c>
      <c r="E19" s="14">
        <v>650</v>
      </c>
      <c r="F19" s="14">
        <v>650</v>
      </c>
      <c r="G19" s="14">
        <v>650</v>
      </c>
    </row>
    <row r="20" spans="1:7" ht="47.25" x14ac:dyDescent="0.2">
      <c r="A20" s="9" t="s">
        <v>28</v>
      </c>
      <c r="B20" s="10" t="s">
        <v>19</v>
      </c>
      <c r="C20" s="10" t="s">
        <v>45</v>
      </c>
      <c r="D20" s="10" t="s">
        <v>29</v>
      </c>
      <c r="E20" s="14">
        <v>650</v>
      </c>
      <c r="F20" s="14">
        <v>650</v>
      </c>
      <c r="G20" s="14">
        <v>650</v>
      </c>
    </row>
    <row r="21" spans="1:7" ht="63" x14ac:dyDescent="0.2">
      <c r="A21" s="7" t="s">
        <v>46</v>
      </c>
      <c r="B21" s="8" t="s">
        <v>19</v>
      </c>
      <c r="C21" s="8" t="s">
        <v>47</v>
      </c>
      <c r="D21" s="1" t="s">
        <v>0</v>
      </c>
      <c r="E21" s="13">
        <v>3195.31</v>
      </c>
      <c r="F21" s="13">
        <v>600</v>
      </c>
      <c r="G21" s="13">
        <v>600</v>
      </c>
    </row>
    <row r="22" spans="1:7" ht="31.5" x14ac:dyDescent="0.2">
      <c r="A22" s="7" t="s">
        <v>48</v>
      </c>
      <c r="B22" s="8" t="s">
        <v>19</v>
      </c>
      <c r="C22" s="8" t="s">
        <v>49</v>
      </c>
      <c r="D22" s="1" t="s">
        <v>0</v>
      </c>
      <c r="E22" s="13">
        <v>600</v>
      </c>
      <c r="F22" s="13">
        <v>600</v>
      </c>
      <c r="G22" s="13">
        <v>600</v>
      </c>
    </row>
    <row r="23" spans="1:7" ht="31.5" x14ac:dyDescent="0.2">
      <c r="A23" s="9" t="s">
        <v>48</v>
      </c>
      <c r="B23" s="10" t="s">
        <v>19</v>
      </c>
      <c r="C23" s="10" t="s">
        <v>50</v>
      </c>
      <c r="D23" s="5" t="s">
        <v>0</v>
      </c>
      <c r="E23" s="14">
        <v>249.959</v>
      </c>
      <c r="F23" s="14">
        <v>206.13499999999999</v>
      </c>
      <c r="G23" s="14">
        <v>179.04300000000001</v>
      </c>
    </row>
    <row r="24" spans="1:7" ht="47.25" x14ac:dyDescent="0.2">
      <c r="A24" s="9" t="s">
        <v>28</v>
      </c>
      <c r="B24" s="10" t="s">
        <v>19</v>
      </c>
      <c r="C24" s="10" t="s">
        <v>50</v>
      </c>
      <c r="D24" s="10" t="s">
        <v>29</v>
      </c>
      <c r="E24" s="14">
        <v>249.959</v>
      </c>
      <c r="F24" s="14">
        <v>206.13499999999999</v>
      </c>
      <c r="G24" s="14">
        <v>179.04300000000001</v>
      </c>
    </row>
    <row r="25" spans="1:7" ht="63" x14ac:dyDescent="0.2">
      <c r="A25" s="9" t="s">
        <v>51</v>
      </c>
      <c r="B25" s="10" t="s">
        <v>19</v>
      </c>
      <c r="C25" s="10" t="s">
        <v>52</v>
      </c>
      <c r="D25" s="5" t="s">
        <v>0</v>
      </c>
      <c r="E25" s="14">
        <v>350.041</v>
      </c>
      <c r="F25" s="14">
        <v>393.86500000000001</v>
      </c>
      <c r="G25" s="14">
        <v>420.95699999999999</v>
      </c>
    </row>
    <row r="26" spans="1:7" ht="47.25" x14ac:dyDescent="0.2">
      <c r="A26" s="9" t="s">
        <v>28</v>
      </c>
      <c r="B26" s="10" t="s">
        <v>19</v>
      </c>
      <c r="C26" s="10" t="s">
        <v>52</v>
      </c>
      <c r="D26" s="10" t="s">
        <v>29</v>
      </c>
      <c r="E26" s="14">
        <v>350.041</v>
      </c>
      <c r="F26" s="14">
        <v>393.86500000000001</v>
      </c>
      <c r="G26" s="14">
        <v>420.95699999999999</v>
      </c>
    </row>
    <row r="27" spans="1:7" ht="31.5" x14ac:dyDescent="0.2">
      <c r="A27" s="7" t="s">
        <v>53</v>
      </c>
      <c r="B27" s="8" t="s">
        <v>19</v>
      </c>
      <c r="C27" s="8" t="s">
        <v>54</v>
      </c>
      <c r="D27" s="1" t="s">
        <v>0</v>
      </c>
      <c r="E27" s="13">
        <v>574.71900000000005</v>
      </c>
      <c r="F27" s="13" t="s">
        <v>0</v>
      </c>
      <c r="G27" s="13" t="s">
        <v>0</v>
      </c>
    </row>
    <row r="28" spans="1:7" ht="63" x14ac:dyDescent="0.2">
      <c r="A28" s="9" t="s">
        <v>55</v>
      </c>
      <c r="B28" s="10" t="s">
        <v>19</v>
      </c>
      <c r="C28" s="10" t="s">
        <v>56</v>
      </c>
      <c r="D28" s="5" t="s">
        <v>0</v>
      </c>
      <c r="E28" s="14">
        <v>574.71900000000005</v>
      </c>
      <c r="F28" s="14" t="s">
        <v>0</v>
      </c>
      <c r="G28" s="14" t="s">
        <v>0</v>
      </c>
    </row>
    <row r="29" spans="1:7" ht="47.25" x14ac:dyDescent="0.2">
      <c r="A29" s="9" t="s">
        <v>28</v>
      </c>
      <c r="B29" s="10" t="s">
        <v>19</v>
      </c>
      <c r="C29" s="10" t="s">
        <v>56</v>
      </c>
      <c r="D29" s="10" t="s">
        <v>29</v>
      </c>
      <c r="E29" s="14">
        <v>574.71900000000005</v>
      </c>
      <c r="F29" s="14" t="s">
        <v>0</v>
      </c>
      <c r="G29" s="14" t="s">
        <v>0</v>
      </c>
    </row>
    <row r="30" spans="1:7" ht="31.5" x14ac:dyDescent="0.2">
      <c r="A30" s="7" t="s">
        <v>57</v>
      </c>
      <c r="B30" s="8" t="s">
        <v>19</v>
      </c>
      <c r="C30" s="8" t="s">
        <v>58</v>
      </c>
      <c r="D30" s="1" t="s">
        <v>0</v>
      </c>
      <c r="E30" s="13">
        <v>2020.5909999999999</v>
      </c>
      <c r="F30" s="13" t="s">
        <v>0</v>
      </c>
      <c r="G30" s="13" t="s">
        <v>0</v>
      </c>
    </row>
    <row r="31" spans="1:7" ht="63" x14ac:dyDescent="0.2">
      <c r="A31" s="9" t="s">
        <v>59</v>
      </c>
      <c r="B31" s="10" t="s">
        <v>19</v>
      </c>
      <c r="C31" s="10" t="s">
        <v>60</v>
      </c>
      <c r="D31" s="5" t="s">
        <v>0</v>
      </c>
      <c r="E31" s="14">
        <v>2020.5909999999999</v>
      </c>
      <c r="F31" s="14" t="s">
        <v>0</v>
      </c>
      <c r="G31" s="14" t="s">
        <v>0</v>
      </c>
    </row>
    <row r="32" spans="1:7" ht="47.25" x14ac:dyDescent="0.2">
      <c r="A32" s="9" t="s">
        <v>28</v>
      </c>
      <c r="B32" s="10" t="s">
        <v>19</v>
      </c>
      <c r="C32" s="10" t="s">
        <v>60</v>
      </c>
      <c r="D32" s="10" t="s">
        <v>29</v>
      </c>
      <c r="E32" s="14">
        <v>2020.5909999999999</v>
      </c>
      <c r="F32" s="14" t="s">
        <v>0</v>
      </c>
      <c r="G32" s="14" t="s">
        <v>0</v>
      </c>
    </row>
    <row r="33" spans="1:7" ht="47.25" x14ac:dyDescent="0.2">
      <c r="A33" s="7" t="s">
        <v>61</v>
      </c>
      <c r="B33" s="8" t="s">
        <v>19</v>
      </c>
      <c r="C33" s="8" t="s">
        <v>62</v>
      </c>
      <c r="D33" s="1" t="s">
        <v>0</v>
      </c>
      <c r="E33" s="13">
        <v>12</v>
      </c>
      <c r="F33" s="13">
        <v>183.77600000000001</v>
      </c>
      <c r="G33" s="13">
        <v>12</v>
      </c>
    </row>
    <row r="34" spans="1:7" ht="47.25" x14ac:dyDescent="0.2">
      <c r="A34" s="7" t="s">
        <v>63</v>
      </c>
      <c r="B34" s="8" t="s">
        <v>19</v>
      </c>
      <c r="C34" s="8" t="s">
        <v>64</v>
      </c>
      <c r="D34" s="1" t="s">
        <v>0</v>
      </c>
      <c r="E34" s="13">
        <v>12</v>
      </c>
      <c r="F34" s="13">
        <v>183.77600000000001</v>
      </c>
      <c r="G34" s="13">
        <v>12</v>
      </c>
    </row>
    <row r="35" spans="1:7" ht="31.5" x14ac:dyDescent="0.2">
      <c r="A35" s="7" t="s">
        <v>65</v>
      </c>
      <c r="B35" s="8" t="s">
        <v>19</v>
      </c>
      <c r="C35" s="8" t="s">
        <v>66</v>
      </c>
      <c r="D35" s="1" t="s">
        <v>0</v>
      </c>
      <c r="E35" s="13">
        <v>12</v>
      </c>
      <c r="F35" s="13">
        <v>183.77600000000001</v>
      </c>
      <c r="G35" s="13">
        <v>12</v>
      </c>
    </row>
    <row r="36" spans="1:7" ht="31.5" x14ac:dyDescent="0.2">
      <c r="A36" s="9" t="s">
        <v>65</v>
      </c>
      <c r="B36" s="10" t="s">
        <v>19</v>
      </c>
      <c r="C36" s="10" t="s">
        <v>67</v>
      </c>
      <c r="D36" s="5" t="s">
        <v>0</v>
      </c>
      <c r="E36" s="14">
        <v>12</v>
      </c>
      <c r="F36" s="14">
        <v>12</v>
      </c>
      <c r="G36" s="14">
        <v>12</v>
      </c>
    </row>
    <row r="37" spans="1:7" ht="47.25" x14ac:dyDescent="0.2">
      <c r="A37" s="9" t="s">
        <v>28</v>
      </c>
      <c r="B37" s="10" t="s">
        <v>19</v>
      </c>
      <c r="C37" s="10" t="s">
        <v>67</v>
      </c>
      <c r="D37" s="10" t="s">
        <v>29</v>
      </c>
      <c r="E37" s="14">
        <v>12</v>
      </c>
      <c r="F37" s="14">
        <v>12</v>
      </c>
      <c r="G37" s="14">
        <v>12</v>
      </c>
    </row>
    <row r="38" spans="1:7" ht="47.25" x14ac:dyDescent="0.2">
      <c r="A38" s="9" t="s">
        <v>68</v>
      </c>
      <c r="B38" s="10" t="s">
        <v>19</v>
      </c>
      <c r="C38" s="10" t="s">
        <v>69</v>
      </c>
      <c r="D38" s="5" t="s">
        <v>0</v>
      </c>
      <c r="E38" s="14" t="s">
        <v>0</v>
      </c>
      <c r="F38" s="14">
        <v>171.77600000000001</v>
      </c>
      <c r="G38" s="14" t="s">
        <v>0</v>
      </c>
    </row>
    <row r="39" spans="1:7" ht="47.25" x14ac:dyDescent="0.2">
      <c r="A39" s="9" t="s">
        <v>28</v>
      </c>
      <c r="B39" s="10" t="s">
        <v>19</v>
      </c>
      <c r="C39" s="10" t="s">
        <v>69</v>
      </c>
      <c r="D39" s="10" t="s">
        <v>29</v>
      </c>
      <c r="E39" s="14" t="s">
        <v>0</v>
      </c>
      <c r="F39" s="14">
        <v>171.77600000000001</v>
      </c>
      <c r="G39" s="14" t="s">
        <v>0</v>
      </c>
    </row>
    <row r="40" spans="1:7" ht="15.75" x14ac:dyDescent="0.2">
      <c r="A40" s="7" t="s">
        <v>70</v>
      </c>
      <c r="B40" s="8" t="s">
        <v>19</v>
      </c>
      <c r="C40" s="8" t="s">
        <v>71</v>
      </c>
      <c r="D40" s="1" t="s">
        <v>0</v>
      </c>
      <c r="E40" s="13">
        <v>2692.393</v>
      </c>
      <c r="F40" s="13">
        <v>2294.2159999999999</v>
      </c>
      <c r="G40" s="13">
        <v>2317.1309999999999</v>
      </c>
    </row>
    <row r="41" spans="1:7" ht="15.75" x14ac:dyDescent="0.2">
      <c r="A41" s="7" t="s">
        <v>72</v>
      </c>
      <c r="B41" s="8" t="s">
        <v>19</v>
      </c>
      <c r="C41" s="8" t="s">
        <v>73</v>
      </c>
      <c r="D41" s="1" t="s">
        <v>0</v>
      </c>
      <c r="E41" s="13">
        <v>2692.393</v>
      </c>
      <c r="F41" s="13">
        <v>2294.2159999999999</v>
      </c>
      <c r="G41" s="13">
        <v>2317.1309999999999</v>
      </c>
    </row>
    <row r="42" spans="1:7" ht="47.25" x14ac:dyDescent="0.2">
      <c r="A42" s="9" t="s">
        <v>74</v>
      </c>
      <c r="B42" s="10" t="s">
        <v>19</v>
      </c>
      <c r="C42" s="10" t="s">
        <v>75</v>
      </c>
      <c r="D42" s="5" t="s">
        <v>0</v>
      </c>
      <c r="E42" s="14">
        <v>212.22300000000001</v>
      </c>
      <c r="F42" s="14">
        <v>234.76300000000001</v>
      </c>
      <c r="G42" s="14">
        <v>257.67599999999999</v>
      </c>
    </row>
    <row r="43" spans="1:7" ht="94.5" x14ac:dyDescent="0.2">
      <c r="A43" s="9" t="s">
        <v>76</v>
      </c>
      <c r="B43" s="10" t="s">
        <v>19</v>
      </c>
      <c r="C43" s="10" t="s">
        <v>75</v>
      </c>
      <c r="D43" s="10" t="s">
        <v>77</v>
      </c>
      <c r="E43" s="14">
        <v>193.608</v>
      </c>
      <c r="F43" s="14">
        <v>207.78899999999999</v>
      </c>
      <c r="G43" s="14">
        <v>223.88</v>
      </c>
    </row>
    <row r="44" spans="1:7" ht="47.25" x14ac:dyDescent="0.2">
      <c r="A44" s="9" t="s">
        <v>28</v>
      </c>
      <c r="B44" s="10" t="s">
        <v>19</v>
      </c>
      <c r="C44" s="10" t="s">
        <v>75</v>
      </c>
      <c r="D44" s="10" t="s">
        <v>29</v>
      </c>
      <c r="E44" s="14">
        <v>18.614999999999998</v>
      </c>
      <c r="F44" s="14">
        <v>26.974</v>
      </c>
      <c r="G44" s="14">
        <v>33.795999999999999</v>
      </c>
    </row>
    <row r="45" spans="1:7" ht="47.25" x14ac:dyDescent="0.2">
      <c r="A45" s="9" t="s">
        <v>78</v>
      </c>
      <c r="B45" s="10" t="s">
        <v>19</v>
      </c>
      <c r="C45" s="10" t="s">
        <v>79</v>
      </c>
      <c r="D45" s="5" t="s">
        <v>0</v>
      </c>
      <c r="E45" s="14">
        <v>0.29599999999999999</v>
      </c>
      <c r="F45" s="14">
        <v>0.29599999999999999</v>
      </c>
      <c r="G45" s="14">
        <v>0.29599999999999999</v>
      </c>
    </row>
    <row r="46" spans="1:7" ht="15.75" x14ac:dyDescent="0.2">
      <c r="A46" s="9" t="s">
        <v>80</v>
      </c>
      <c r="B46" s="10" t="s">
        <v>19</v>
      </c>
      <c r="C46" s="10" t="s">
        <v>79</v>
      </c>
      <c r="D46" s="10" t="s">
        <v>81</v>
      </c>
      <c r="E46" s="14">
        <v>0.29599999999999999</v>
      </c>
      <c r="F46" s="14">
        <v>0.29599999999999999</v>
      </c>
      <c r="G46" s="14">
        <v>0.29599999999999999</v>
      </c>
    </row>
    <row r="47" spans="1:7" ht="31.5" x14ac:dyDescent="0.2">
      <c r="A47" s="9" t="s">
        <v>82</v>
      </c>
      <c r="B47" s="10" t="s">
        <v>19</v>
      </c>
      <c r="C47" s="10" t="s">
        <v>83</v>
      </c>
      <c r="D47" s="5" t="s">
        <v>0</v>
      </c>
      <c r="E47" s="14">
        <v>421.72300000000001</v>
      </c>
      <c r="F47" s="14">
        <v>1</v>
      </c>
      <c r="G47" s="14">
        <v>1</v>
      </c>
    </row>
    <row r="48" spans="1:7" ht="94.5" x14ac:dyDescent="0.2">
      <c r="A48" s="9" t="s">
        <v>76</v>
      </c>
      <c r="B48" s="10" t="s">
        <v>19</v>
      </c>
      <c r="C48" s="10" t="s">
        <v>83</v>
      </c>
      <c r="D48" s="10" t="s">
        <v>77</v>
      </c>
      <c r="E48" s="14">
        <v>420.72300000000001</v>
      </c>
      <c r="F48" s="14" t="s">
        <v>0</v>
      </c>
      <c r="G48" s="14" t="s">
        <v>0</v>
      </c>
    </row>
    <row r="49" spans="1:7" ht="15.75" x14ac:dyDescent="0.2">
      <c r="A49" s="9" t="s">
        <v>84</v>
      </c>
      <c r="B49" s="10" t="s">
        <v>19</v>
      </c>
      <c r="C49" s="10" t="s">
        <v>83</v>
      </c>
      <c r="D49" s="10" t="s">
        <v>85</v>
      </c>
      <c r="E49" s="14">
        <v>1</v>
      </c>
      <c r="F49" s="14">
        <v>1</v>
      </c>
      <c r="G49" s="14">
        <v>1</v>
      </c>
    </row>
    <row r="50" spans="1:7" ht="63" x14ac:dyDescent="0.2">
      <c r="A50" s="9" t="s">
        <v>86</v>
      </c>
      <c r="B50" s="10" t="s">
        <v>19</v>
      </c>
      <c r="C50" s="10" t="s">
        <v>87</v>
      </c>
      <c r="D50" s="5" t="s">
        <v>0</v>
      </c>
      <c r="E50" s="14">
        <v>1948.309</v>
      </c>
      <c r="F50" s="14">
        <v>1939.0150000000001</v>
      </c>
      <c r="G50" s="14">
        <v>1929.5229999999999</v>
      </c>
    </row>
    <row r="51" spans="1:7" ht="94.5" x14ac:dyDescent="0.2">
      <c r="A51" s="9" t="s">
        <v>76</v>
      </c>
      <c r="B51" s="10" t="s">
        <v>19</v>
      </c>
      <c r="C51" s="10" t="s">
        <v>87</v>
      </c>
      <c r="D51" s="10" t="s">
        <v>77</v>
      </c>
      <c r="E51" s="14">
        <v>1384.856</v>
      </c>
      <c r="F51" s="14">
        <v>1384.856</v>
      </c>
      <c r="G51" s="14">
        <v>1384.856</v>
      </c>
    </row>
    <row r="52" spans="1:7" ht="47.25" x14ac:dyDescent="0.2">
      <c r="A52" s="9" t="s">
        <v>28</v>
      </c>
      <c r="B52" s="10" t="s">
        <v>19</v>
      </c>
      <c r="C52" s="10" t="s">
        <v>87</v>
      </c>
      <c r="D52" s="10" t="s">
        <v>29</v>
      </c>
      <c r="E52" s="14">
        <v>563.45299999999997</v>
      </c>
      <c r="F52" s="14">
        <v>554.15899999999999</v>
      </c>
      <c r="G52" s="14">
        <v>544.66700000000003</v>
      </c>
    </row>
    <row r="53" spans="1:7" ht="47.25" x14ac:dyDescent="0.2">
      <c r="A53" s="9" t="s">
        <v>88</v>
      </c>
      <c r="B53" s="10" t="s">
        <v>19</v>
      </c>
      <c r="C53" s="10" t="s">
        <v>89</v>
      </c>
      <c r="D53" s="5" t="s">
        <v>0</v>
      </c>
      <c r="E53" s="14">
        <v>0.14799999999999999</v>
      </c>
      <c r="F53" s="14">
        <v>0.14799999999999999</v>
      </c>
      <c r="G53" s="14">
        <v>0.14799999999999999</v>
      </c>
    </row>
    <row r="54" spans="1:7" ht="47.25" x14ac:dyDescent="0.2">
      <c r="A54" s="9" t="s">
        <v>28</v>
      </c>
      <c r="B54" s="10" t="s">
        <v>19</v>
      </c>
      <c r="C54" s="10" t="s">
        <v>89</v>
      </c>
      <c r="D54" s="10" t="s">
        <v>29</v>
      </c>
      <c r="E54" s="14">
        <v>0.14799999999999999</v>
      </c>
      <c r="F54" s="14">
        <v>0.14799999999999999</v>
      </c>
      <c r="G54" s="14">
        <v>0.14799999999999999</v>
      </c>
    </row>
    <row r="55" spans="1:7" ht="126" x14ac:dyDescent="0.2">
      <c r="A55" s="9" t="s">
        <v>90</v>
      </c>
      <c r="B55" s="10" t="s">
        <v>19</v>
      </c>
      <c r="C55" s="10" t="s">
        <v>91</v>
      </c>
      <c r="D55" s="5" t="s">
        <v>0</v>
      </c>
      <c r="E55" s="14">
        <v>27.331</v>
      </c>
      <c r="F55" s="14">
        <v>27.331</v>
      </c>
      <c r="G55" s="14">
        <v>27.331</v>
      </c>
    </row>
    <row r="56" spans="1:7" ht="94.5" x14ac:dyDescent="0.2">
      <c r="A56" s="9" t="s">
        <v>76</v>
      </c>
      <c r="B56" s="10" t="s">
        <v>19</v>
      </c>
      <c r="C56" s="10" t="s">
        <v>91</v>
      </c>
      <c r="D56" s="10" t="s">
        <v>77</v>
      </c>
      <c r="E56" s="14">
        <v>22.265000000000001</v>
      </c>
      <c r="F56" s="14">
        <v>22.265000000000001</v>
      </c>
      <c r="G56" s="14">
        <v>22.265000000000001</v>
      </c>
    </row>
    <row r="57" spans="1:7" ht="47.25" x14ac:dyDescent="0.2">
      <c r="A57" s="9" t="s">
        <v>28</v>
      </c>
      <c r="B57" s="10" t="s">
        <v>19</v>
      </c>
      <c r="C57" s="10" t="s">
        <v>91</v>
      </c>
      <c r="D57" s="10" t="s">
        <v>29</v>
      </c>
      <c r="E57" s="14">
        <v>5.0659999999999998</v>
      </c>
      <c r="F57" s="14">
        <v>5.0659999999999998</v>
      </c>
      <c r="G57" s="14">
        <v>5.0659999999999998</v>
      </c>
    </row>
    <row r="58" spans="1:7" ht="31.5" x14ac:dyDescent="0.2">
      <c r="A58" s="9" t="s">
        <v>92</v>
      </c>
      <c r="B58" s="10" t="s">
        <v>19</v>
      </c>
      <c r="C58" s="10" t="s">
        <v>93</v>
      </c>
      <c r="D58" s="5" t="s">
        <v>0</v>
      </c>
      <c r="E58" s="14">
        <v>82.363</v>
      </c>
      <c r="F58" s="14">
        <v>82.363</v>
      </c>
      <c r="G58" s="14">
        <v>83.356999999999999</v>
      </c>
    </row>
    <row r="59" spans="1:7" ht="31.5" x14ac:dyDescent="0.2">
      <c r="A59" s="9" t="s">
        <v>94</v>
      </c>
      <c r="B59" s="10" t="s">
        <v>19</v>
      </c>
      <c r="C59" s="10" t="s">
        <v>93</v>
      </c>
      <c r="D59" s="10" t="s">
        <v>95</v>
      </c>
      <c r="E59" s="14">
        <v>78.363</v>
      </c>
      <c r="F59" s="14">
        <v>78.363</v>
      </c>
      <c r="G59" s="14">
        <v>78.363</v>
      </c>
    </row>
    <row r="60" spans="1:7" ht="15.75" x14ac:dyDescent="0.2">
      <c r="A60" s="9" t="s">
        <v>84</v>
      </c>
      <c r="B60" s="10" t="s">
        <v>19</v>
      </c>
      <c r="C60" s="10" t="s">
        <v>93</v>
      </c>
      <c r="D60" s="10" t="s">
        <v>85</v>
      </c>
      <c r="E60" s="14">
        <v>4</v>
      </c>
      <c r="F60" s="14">
        <v>4</v>
      </c>
      <c r="G60" s="14">
        <v>4.9939999999999998</v>
      </c>
    </row>
    <row r="61" spans="1:7" ht="31.5" x14ac:dyDescent="0.2">
      <c r="A61" s="9" t="s">
        <v>96</v>
      </c>
      <c r="B61" s="10" t="s">
        <v>19</v>
      </c>
      <c r="C61" s="10" t="s">
        <v>97</v>
      </c>
      <c r="D61" s="5" t="s">
        <v>0</v>
      </c>
      <c r="E61" s="14" t="s">
        <v>0</v>
      </c>
      <c r="F61" s="14">
        <v>9.3000000000000007</v>
      </c>
      <c r="G61" s="14">
        <v>17.8</v>
      </c>
    </row>
    <row r="62" spans="1:7" ht="15.75" x14ac:dyDescent="0.2">
      <c r="A62" s="9" t="s">
        <v>98</v>
      </c>
      <c r="B62" s="10" t="s">
        <v>19</v>
      </c>
      <c r="C62" s="10" t="s">
        <v>97</v>
      </c>
      <c r="D62" s="10" t="s">
        <v>99</v>
      </c>
      <c r="E62" s="14" t="s">
        <v>0</v>
      </c>
      <c r="F62" s="14">
        <v>9.3000000000000007</v>
      </c>
      <c r="G62" s="14">
        <v>17.8</v>
      </c>
    </row>
  </sheetData>
  <pageMargins left="1.023622" right="0.39370080000000002" top="0.77677169999999995" bottom="0.39370080000000002" header="0.3" footer="0.3"/>
  <pageSetup paperSize="0" orientation="landscape"/>
  <headerFooter differentFirst="1">
    <oddHeader>&amp;L&amp;P</oddHeader>
    <oddFooter>&amp;C&amp;P из &amp;N</oddFoot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Table1</vt:lpstr>
      <vt:lpstr>Table2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2023-12-19T06:29:10Z</dcterms:modified>
</cp:coreProperties>
</file>